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ce2cfe961ada591/Desktop/"/>
    </mc:Choice>
  </mc:AlternateContent>
  <xr:revisionPtr revIDLastSave="0" documentId="8_{51CC4540-894B-4A60-AAD9-84802AD53A48}" xr6:coauthVersionLast="36" xr6:coauthVersionMax="36" xr10:uidLastSave="{00000000-0000-0000-0000-000000000000}"/>
  <bookViews>
    <workbookView xWindow="0" yWindow="0" windowWidth="23040" windowHeight="8364" xr2:uid="{0FDEB8F7-A299-4623-B888-2E23D300C205}"/>
  </bookViews>
  <sheets>
    <sheet name="Alternativa con Frecuencia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B33" i="1"/>
  <c r="B32" i="1"/>
  <c r="B31" i="1"/>
  <c r="B30" i="1"/>
  <c r="B29" i="1"/>
  <c r="B28" i="1"/>
  <c r="B27" i="1"/>
  <c r="B26" i="1"/>
  <c r="B25" i="1"/>
  <c r="L24" i="1"/>
  <c r="K24" i="1"/>
  <c r="J24" i="1"/>
  <c r="I24" i="1"/>
  <c r="H24" i="1"/>
  <c r="G24" i="1"/>
  <c r="F24" i="1"/>
  <c r="E24" i="1"/>
  <c r="D24" i="1"/>
  <c r="C24" i="1"/>
  <c r="B24" i="1"/>
  <c r="C17" i="1"/>
  <c r="L11" i="1" s="1"/>
  <c r="G15" i="1"/>
  <c r="C49" i="1" s="1"/>
  <c r="L12" i="1"/>
  <c r="K12" i="1"/>
  <c r="J12" i="1"/>
  <c r="I12" i="1"/>
  <c r="H12" i="1"/>
  <c r="G12" i="1"/>
  <c r="F12" i="1"/>
  <c r="E12" i="1"/>
  <c r="D12" i="1"/>
  <c r="C12" i="1"/>
  <c r="M12" i="1" s="1"/>
  <c r="K11" i="1"/>
  <c r="J11" i="1"/>
  <c r="I11" i="1"/>
  <c r="G11" i="1"/>
  <c r="F11" i="1"/>
  <c r="E11" i="1"/>
  <c r="D11" i="1"/>
  <c r="C11" i="1"/>
  <c r="K10" i="1"/>
  <c r="J10" i="1"/>
  <c r="I10" i="1"/>
  <c r="H10" i="1"/>
  <c r="G10" i="1"/>
  <c r="F10" i="1"/>
  <c r="E10" i="1"/>
  <c r="D10" i="1"/>
  <c r="C10" i="1"/>
  <c r="L9" i="1"/>
  <c r="K9" i="1"/>
  <c r="J9" i="1"/>
  <c r="I9" i="1"/>
  <c r="G9" i="1"/>
  <c r="F9" i="1"/>
  <c r="E9" i="1"/>
  <c r="D9" i="1"/>
  <c r="C9" i="1"/>
  <c r="L8" i="1"/>
  <c r="K8" i="1"/>
  <c r="J8" i="1"/>
  <c r="I8" i="1"/>
  <c r="H8" i="1"/>
  <c r="G8" i="1"/>
  <c r="F8" i="1"/>
  <c r="E8" i="1"/>
  <c r="D8" i="1"/>
  <c r="C8" i="1"/>
  <c r="K7" i="1"/>
  <c r="J7" i="1"/>
  <c r="I7" i="1"/>
  <c r="H7" i="1"/>
  <c r="G7" i="1"/>
  <c r="F7" i="1"/>
  <c r="E7" i="1"/>
  <c r="D7" i="1"/>
  <c r="C7" i="1"/>
  <c r="L6" i="1"/>
  <c r="K6" i="1"/>
  <c r="J6" i="1"/>
  <c r="I6" i="1"/>
  <c r="H6" i="1"/>
  <c r="G6" i="1"/>
  <c r="F6" i="1"/>
  <c r="E6" i="1"/>
  <c r="D6" i="1"/>
  <c r="C6" i="1"/>
  <c r="M6" i="1" s="1"/>
  <c r="M5" i="1"/>
  <c r="L5" i="1"/>
  <c r="K5" i="1"/>
  <c r="J5" i="1"/>
  <c r="I5" i="1"/>
  <c r="H5" i="1"/>
  <c r="G5" i="1"/>
  <c r="G13" i="1" s="1"/>
  <c r="F5" i="1"/>
  <c r="D5" i="1"/>
  <c r="L4" i="1"/>
  <c r="K4" i="1"/>
  <c r="K13" i="1" s="1"/>
  <c r="J4" i="1"/>
  <c r="I4" i="1"/>
  <c r="I13" i="1" s="1"/>
  <c r="H4" i="1"/>
  <c r="F4" i="1"/>
  <c r="E4" i="1"/>
  <c r="E13" i="1" s="1"/>
  <c r="L3" i="1"/>
  <c r="I3" i="1"/>
  <c r="H3" i="1"/>
  <c r="G3" i="1"/>
  <c r="E3" i="1"/>
  <c r="D3" i="1"/>
  <c r="C3" i="1"/>
  <c r="M10" i="1" l="1"/>
  <c r="K32" i="1" s="1"/>
  <c r="K44" i="1" s="1"/>
  <c r="M9" i="1"/>
  <c r="K31" i="1" s="1"/>
  <c r="K43" i="1" s="1"/>
  <c r="H11" i="1"/>
  <c r="L10" i="1"/>
  <c r="C13" i="1"/>
  <c r="L7" i="1"/>
  <c r="M13" i="1" s="1"/>
  <c r="J13" i="1"/>
  <c r="M3" i="1"/>
  <c r="I25" i="1" s="1"/>
  <c r="I37" i="1" s="1"/>
  <c r="M4" i="1"/>
  <c r="K26" i="1" s="1"/>
  <c r="K38" i="1" s="1"/>
  <c r="H9" i="1"/>
  <c r="H13" i="1" s="1"/>
  <c r="D13" i="1"/>
  <c r="L13" i="1"/>
  <c r="M8" i="1"/>
  <c r="F13" i="1"/>
  <c r="H32" i="1" l="1"/>
  <c r="H44" i="1" s="1"/>
  <c r="H34" i="1"/>
  <c r="H46" i="1" s="1"/>
  <c r="H26" i="1"/>
  <c r="H38" i="1" s="1"/>
  <c r="H31" i="1"/>
  <c r="H28" i="1"/>
  <c r="H40" i="1" s="1"/>
  <c r="H30" i="1"/>
  <c r="H42" i="1" s="1"/>
  <c r="H25" i="1"/>
  <c r="H37" i="1" s="1"/>
  <c r="H14" i="1"/>
  <c r="H27" i="1"/>
  <c r="H39" i="1" s="1"/>
  <c r="H29" i="1"/>
  <c r="H41" i="1" s="1"/>
  <c r="K34" i="1"/>
  <c r="K46" i="1" s="1"/>
  <c r="E34" i="1"/>
  <c r="E46" i="1" s="1"/>
  <c r="G14" i="1"/>
  <c r="G34" i="1"/>
  <c r="G46" i="1" s="1"/>
  <c r="G32" i="1"/>
  <c r="G44" i="1" s="1"/>
  <c r="I14" i="1"/>
  <c r="K28" i="1"/>
  <c r="K40" i="1" s="1"/>
  <c r="E28" i="1"/>
  <c r="E40" i="1" s="1"/>
  <c r="E14" i="1"/>
  <c r="K14" i="1"/>
  <c r="E27" i="1"/>
  <c r="E39" i="1" s="1"/>
  <c r="I27" i="1"/>
  <c r="I39" i="1" s="1"/>
  <c r="I28" i="1"/>
  <c r="I40" i="1" s="1"/>
  <c r="K27" i="1"/>
  <c r="K39" i="1" s="1"/>
  <c r="G28" i="1"/>
  <c r="G40" i="1" s="1"/>
  <c r="I34" i="1"/>
  <c r="I46" i="1" s="1"/>
  <c r="G27" i="1"/>
  <c r="G39" i="1" s="1"/>
  <c r="E30" i="1"/>
  <c r="E42" i="1" s="1"/>
  <c r="D28" i="1"/>
  <c r="D40" i="1" s="1"/>
  <c r="D30" i="1"/>
  <c r="D42" i="1" s="1"/>
  <c r="D27" i="1"/>
  <c r="D39" i="1" s="1"/>
  <c r="D32" i="1"/>
  <c r="D44" i="1" s="1"/>
  <c r="D34" i="1"/>
  <c r="D46" i="1" s="1"/>
  <c r="D33" i="1"/>
  <c r="D45" i="1" s="1"/>
  <c r="D25" i="1"/>
  <c r="D37" i="1" s="1"/>
  <c r="D14" i="1"/>
  <c r="D26" i="1"/>
  <c r="D38" i="1" s="1"/>
  <c r="D31" i="1"/>
  <c r="D43" i="1" s="1"/>
  <c r="E31" i="1"/>
  <c r="E43" i="1" s="1"/>
  <c r="C31" i="1"/>
  <c r="C43" i="1" s="1"/>
  <c r="C28" i="1"/>
  <c r="C40" i="1" s="1"/>
  <c r="C25" i="1"/>
  <c r="C37" i="1" s="1"/>
  <c r="C14" i="1"/>
  <c r="C30" i="1"/>
  <c r="C42" i="1" s="1"/>
  <c r="C27" i="1"/>
  <c r="C39" i="1" s="1"/>
  <c r="C32" i="1"/>
  <c r="C44" i="1" s="1"/>
  <c r="C34" i="1"/>
  <c r="C46" i="1" s="1"/>
  <c r="C26" i="1"/>
  <c r="C38" i="1" s="1"/>
  <c r="J34" i="1"/>
  <c r="J46" i="1" s="1"/>
  <c r="J26" i="1"/>
  <c r="J38" i="1" s="1"/>
  <c r="J31" i="1"/>
  <c r="J43" i="1" s="1"/>
  <c r="J28" i="1"/>
  <c r="J40" i="1" s="1"/>
  <c r="J33" i="1"/>
  <c r="J45" i="1" s="1"/>
  <c r="J14" i="1"/>
  <c r="J30" i="1"/>
  <c r="J42" i="1" s="1"/>
  <c r="J32" i="1"/>
  <c r="J44" i="1" s="1"/>
  <c r="J25" i="1"/>
  <c r="J37" i="1" s="1"/>
  <c r="J27" i="1"/>
  <c r="J39" i="1" s="1"/>
  <c r="L44" i="1"/>
  <c r="I32" i="1"/>
  <c r="I44" i="1" s="1"/>
  <c r="I31" i="1"/>
  <c r="I43" i="1" s="1"/>
  <c r="G30" i="1"/>
  <c r="G42" i="1" s="1"/>
  <c r="E32" i="1"/>
  <c r="E44" i="1" s="1"/>
  <c r="K30" i="1"/>
  <c r="K42" i="1" s="1"/>
  <c r="F30" i="1"/>
  <c r="F42" i="1" s="1"/>
  <c r="F27" i="1"/>
  <c r="F39" i="1" s="1"/>
  <c r="F32" i="1"/>
  <c r="F44" i="1" s="1"/>
  <c r="F34" i="1"/>
  <c r="F46" i="1" s="1"/>
  <c r="F26" i="1"/>
  <c r="F38" i="1" s="1"/>
  <c r="F28" i="1"/>
  <c r="F40" i="1" s="1"/>
  <c r="F25" i="1"/>
  <c r="F37" i="1" s="1"/>
  <c r="F14" i="1"/>
  <c r="F31" i="1"/>
  <c r="F43" i="1" s="1"/>
  <c r="M7" i="1"/>
  <c r="G25" i="1"/>
  <c r="G37" i="1" s="1"/>
  <c r="I30" i="1"/>
  <c r="I42" i="1" s="1"/>
  <c r="G31" i="1"/>
  <c r="G43" i="1" s="1"/>
  <c r="K25" i="1"/>
  <c r="K37" i="1" s="1"/>
  <c r="L28" i="1"/>
  <c r="L40" i="1" s="1"/>
  <c r="L33" i="1"/>
  <c r="L45" i="1" s="1"/>
  <c r="L14" i="1"/>
  <c r="L30" i="1"/>
  <c r="L42" i="1" s="1"/>
  <c r="L27" i="1"/>
  <c r="L39" i="1" s="1"/>
  <c r="L32" i="1"/>
  <c r="L34" i="1"/>
  <c r="L46" i="1" s="1"/>
  <c r="L26" i="1"/>
  <c r="L38" i="1" s="1"/>
  <c r="L31" i="1"/>
  <c r="L43" i="1" s="1"/>
  <c r="L25" i="1"/>
  <c r="L37" i="1" s="1"/>
  <c r="I26" i="1"/>
  <c r="I38" i="1" s="1"/>
  <c r="G26" i="1"/>
  <c r="G38" i="1" s="1"/>
  <c r="E25" i="1"/>
  <c r="E37" i="1" s="1"/>
  <c r="E26" i="1"/>
  <c r="E38" i="1" s="1"/>
  <c r="H43" i="1"/>
  <c r="M11" i="1"/>
  <c r="G29" i="1" l="1"/>
  <c r="G41" i="1" s="1"/>
  <c r="I29" i="1"/>
  <c r="I41" i="1" s="1"/>
  <c r="E29" i="1"/>
  <c r="E41" i="1" s="1"/>
  <c r="C48" i="1" s="1"/>
  <c r="K29" i="1"/>
  <c r="K41" i="1" s="1"/>
  <c r="C29" i="1"/>
  <c r="C41" i="1" s="1"/>
  <c r="L29" i="1"/>
  <c r="L41" i="1" s="1"/>
  <c r="E33" i="1"/>
  <c r="E45" i="1" s="1"/>
  <c r="K33" i="1"/>
  <c r="K45" i="1" s="1"/>
  <c r="G33" i="1"/>
  <c r="G45" i="1" s="1"/>
  <c r="I33" i="1"/>
  <c r="I45" i="1" s="1"/>
  <c r="J29" i="1"/>
  <c r="J41" i="1" s="1"/>
  <c r="H33" i="1"/>
  <c r="H45" i="1" s="1"/>
  <c r="D29" i="1"/>
  <c r="D41" i="1" s="1"/>
  <c r="F29" i="1"/>
  <c r="F41" i="1" s="1"/>
  <c r="F33" i="1"/>
  <c r="F45" i="1" s="1"/>
  <c r="C33" i="1"/>
  <c r="C45" i="1" s="1"/>
</calcChain>
</file>

<file path=xl/sharedStrings.xml><?xml version="1.0" encoding="utf-8"?>
<sst xmlns="http://schemas.openxmlformats.org/spreadsheetml/2006/main" count="23" uniqueCount="23">
  <si>
    <t>OBSERVADOS</t>
  </si>
  <si>
    <t>TEMA</t>
  </si>
  <si>
    <t>Aprendizaje orientado a proyectos</t>
  </si>
  <si>
    <t>Exposicion grupal e individual</t>
  </si>
  <si>
    <t>Aprendizjae corporativo</t>
  </si>
  <si>
    <t>Talleres y practicas de laboratorio</t>
  </si>
  <si>
    <t>Juego de roles, lecturas de texto y artículos</t>
  </si>
  <si>
    <t>Aprendizaje basado en retos</t>
  </si>
  <si>
    <t>Uso de paquetes computacionales</t>
  </si>
  <si>
    <t>Estudio y resolución de casos</t>
  </si>
  <si>
    <t>Exposición magistral</t>
  </si>
  <si>
    <t>Aprendizaje basado en problemas</t>
  </si>
  <si>
    <t>probabilidad</t>
  </si>
  <si>
    <t>Margen de error</t>
  </si>
  <si>
    <t>grados de libertad</t>
  </si>
  <si>
    <t>cantidad individual de frecuencia</t>
  </si>
  <si>
    <t>la frecuencia se baso en la dificultad de los temas desde 4 hasta 5</t>
  </si>
  <si>
    <t>•	Hipótesis nula (H0): No hay relación entre las variables de temas críticos y las estrategias de enseñanza y aprendizaje.
•	Hipótesis alternativa (H1): Existe una relación entre las variables de temas críticos y las estrategias de enseñanza y aprendizaje.</t>
  </si>
  <si>
    <t>ESPERADOS</t>
  </si>
  <si>
    <t>chi calculado</t>
  </si>
  <si>
    <t>cuanto se aleja lo observado de lo esperado</t>
  </si>
  <si>
    <t>chi tabla</t>
  </si>
  <si>
    <t xml:space="preserve">si chi calculado es mayor que chi de la tabla, existe un efecto o relación entre las variables, de lo contrario no existe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</si>
</sst>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9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2" borderId="3" xfId="0" applyFill="1" applyBorder="1"/>
    <xf numFmtId="0" fontId="0" fillId="3" borderId="3" xfId="0" applyFill="1" applyBorder="1"/>
    <xf numFmtId="0" fontId="0" fillId="4" borderId="3" xfId="0" applyFill="1" applyBorder="1"/>
    <xf numFmtId="0" fontId="0" fillId="0" borderId="4" xfId="0" applyBorder="1"/>
    <xf numFmtId="9" fontId="0" fillId="0" borderId="3" xfId="1" applyFont="1" applyBorder="1"/>
    <xf numFmtId="9" fontId="2" fillId="0" borderId="3" xfId="1" applyFont="1" applyBorder="1"/>
    <xf numFmtId="9" fontId="2" fillId="2" borderId="3" xfId="1" applyFont="1" applyFill="1" applyBorder="1"/>
    <xf numFmtId="0" fontId="0" fillId="5" borderId="2" xfId="0" applyFill="1" applyBorder="1"/>
    <xf numFmtId="0" fontId="0" fillId="0" borderId="0" xfId="0" applyFill="1"/>
    <xf numFmtId="0" fontId="0" fillId="6" borderId="3" xfId="0" applyFill="1" applyBorder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/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42BDF-55A3-4BB2-B5DE-167145EB695D}">
  <dimension ref="B1:M51"/>
  <sheetViews>
    <sheetView tabSelected="1" zoomScale="96" workbookViewId="0">
      <selection activeCell="E12" sqref="E12"/>
    </sheetView>
  </sheetViews>
  <sheetFormatPr baseColWidth="10" defaultRowHeight="14.4" x14ac:dyDescent="0.3"/>
  <cols>
    <col min="2" max="2" width="29" bestFit="1" customWidth="1"/>
    <col min="3" max="3" width="29.109375" bestFit="1" customWidth="1"/>
    <col min="4" max="4" width="24.88671875" bestFit="1" customWidth="1"/>
    <col min="5" max="5" width="20.44140625" bestFit="1" customWidth="1"/>
    <col min="6" max="6" width="28.5546875" bestFit="1" customWidth="1"/>
    <col min="7" max="7" width="36.109375" bestFit="1" customWidth="1"/>
    <col min="8" max="8" width="24" bestFit="1" customWidth="1"/>
    <col min="9" max="9" width="28.88671875" bestFit="1" customWidth="1"/>
    <col min="10" max="10" width="24.88671875" bestFit="1" customWidth="1"/>
    <col min="11" max="11" width="17.6640625" bestFit="1" customWidth="1"/>
    <col min="12" max="12" width="28.44140625" bestFit="1" customWidth="1"/>
  </cols>
  <sheetData>
    <row r="1" spans="2:13" ht="15" thickBot="1" x14ac:dyDescent="0.35">
      <c r="B1" s="1" t="s">
        <v>0</v>
      </c>
    </row>
    <row r="2" spans="2:13" x14ac:dyDescent="0.3"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2:13" x14ac:dyDescent="0.3">
      <c r="B3" s="3">
        <v>1</v>
      </c>
      <c r="C3" s="3">
        <f>1</f>
        <v>1</v>
      </c>
      <c r="D3" s="3">
        <f>1</f>
        <v>1</v>
      </c>
      <c r="E3" s="3">
        <f>1</f>
        <v>1</v>
      </c>
      <c r="F3" s="3"/>
      <c r="G3" s="3">
        <f>1</f>
        <v>1</v>
      </c>
      <c r="H3" s="3">
        <f>1</f>
        <v>1</v>
      </c>
      <c r="I3" s="3">
        <f>1</f>
        <v>1</v>
      </c>
      <c r="J3" s="3"/>
      <c r="K3" s="3"/>
      <c r="L3" s="3">
        <f>1</f>
        <v>1</v>
      </c>
      <c r="M3" s="4">
        <f>SUM(C3:L3)</f>
        <v>7</v>
      </c>
    </row>
    <row r="4" spans="2:13" x14ac:dyDescent="0.3">
      <c r="B4" s="3">
        <v>2</v>
      </c>
      <c r="C4" s="3"/>
      <c r="D4" s="3"/>
      <c r="E4" s="3">
        <f>1</f>
        <v>1</v>
      </c>
      <c r="F4" s="3">
        <f>1</f>
        <v>1</v>
      </c>
      <c r="G4" s="3"/>
      <c r="H4" s="3">
        <f>1+1+1</f>
        <v>3</v>
      </c>
      <c r="I4" s="3">
        <f>1</f>
        <v>1</v>
      </c>
      <c r="J4" s="3">
        <f>1+1</f>
        <v>2</v>
      </c>
      <c r="K4" s="3">
        <f>1</f>
        <v>1</v>
      </c>
      <c r="L4" s="3">
        <f>1</f>
        <v>1</v>
      </c>
      <c r="M4" s="4">
        <f t="shared" ref="M4:M12" si="0">SUM(C4:L4)</f>
        <v>10</v>
      </c>
    </row>
    <row r="5" spans="2:13" x14ac:dyDescent="0.3">
      <c r="B5" s="3">
        <v>3</v>
      </c>
      <c r="C5" s="3">
        <v>1</v>
      </c>
      <c r="D5" s="3">
        <f>1</f>
        <v>1</v>
      </c>
      <c r="E5" s="3">
        <v>1</v>
      </c>
      <c r="F5" s="3">
        <f>1+1</f>
        <v>2</v>
      </c>
      <c r="G5" s="3">
        <f>1+1</f>
        <v>2</v>
      </c>
      <c r="H5" s="3">
        <f>1+1+1</f>
        <v>3</v>
      </c>
      <c r="I5" s="3">
        <f>1+1+1</f>
        <v>3</v>
      </c>
      <c r="J5" s="3">
        <f>1+1+1+1+1</f>
        <v>5</v>
      </c>
      <c r="K5" s="3">
        <f>1+1+1+1+1+1+1+1</f>
        <v>8</v>
      </c>
      <c r="L5" s="3">
        <f>1+1+1+1+1+1+1+1+1</f>
        <v>9</v>
      </c>
      <c r="M5" s="4">
        <f t="shared" si="0"/>
        <v>35</v>
      </c>
    </row>
    <row r="6" spans="2:13" x14ac:dyDescent="0.3">
      <c r="B6" s="3">
        <v>4</v>
      </c>
      <c r="C6" s="3">
        <f>1+1</f>
        <v>2</v>
      </c>
      <c r="D6" s="3">
        <f>1+1+1</f>
        <v>3</v>
      </c>
      <c r="E6" s="3">
        <f>1+1</f>
        <v>2</v>
      </c>
      <c r="F6" s="3">
        <f>1+1+1</f>
        <v>3</v>
      </c>
      <c r="G6" s="3">
        <f>1+1+1+1+1+1</f>
        <v>6</v>
      </c>
      <c r="H6" s="3">
        <f>1+1+1+1+1+1+1</f>
        <v>7</v>
      </c>
      <c r="I6" s="3">
        <f>1+1+1+1+1+1+1+1+1+1</f>
        <v>10</v>
      </c>
      <c r="J6" s="3">
        <f>1+1+1+1+1+1+1+1+1+1+1</f>
        <v>11</v>
      </c>
      <c r="K6" s="3">
        <f>1+1+1+1+1+1+1+1+1+1+1+1+1+1+1+1+1+1</f>
        <v>18</v>
      </c>
      <c r="L6" s="3">
        <f>1+1+1+1+1+1+1+1+1+1+1+1+1+1+1+1</f>
        <v>16</v>
      </c>
      <c r="M6" s="4">
        <f t="shared" si="0"/>
        <v>78</v>
      </c>
    </row>
    <row r="7" spans="2:13" x14ac:dyDescent="0.3">
      <c r="B7" s="3">
        <v>5</v>
      </c>
      <c r="C7" s="3">
        <f>1</f>
        <v>1</v>
      </c>
      <c r="D7" s="3">
        <f>1+1</f>
        <v>2</v>
      </c>
      <c r="E7" s="3">
        <f>1</f>
        <v>1</v>
      </c>
      <c r="F7" s="3">
        <f>1</f>
        <v>1</v>
      </c>
      <c r="G7" s="3">
        <f>1+1+1+1+1</f>
        <v>5</v>
      </c>
      <c r="H7" s="3">
        <f>$C$17+1+1+1</f>
        <v>4</v>
      </c>
      <c r="I7" s="3">
        <f>1+1+1+1+1+1+1+1</f>
        <v>8</v>
      </c>
      <c r="J7" s="3">
        <f>1+1+1+1+1+1+1+1+1</f>
        <v>9</v>
      </c>
      <c r="K7" s="3">
        <f>1+1+1+1+1+1+1+1+1+1+1</f>
        <v>11</v>
      </c>
      <c r="L7" s="3">
        <f>$C$17+1+1+1+1+1+1+1+1+1+1+1</f>
        <v>12</v>
      </c>
      <c r="M7" s="4">
        <f t="shared" si="0"/>
        <v>54</v>
      </c>
    </row>
    <row r="8" spans="2:13" x14ac:dyDescent="0.3">
      <c r="B8" s="3">
        <v>6</v>
      </c>
      <c r="C8" s="3">
        <f>1</f>
        <v>1</v>
      </c>
      <c r="D8" s="3">
        <f>1+1+1</f>
        <v>3</v>
      </c>
      <c r="E8" s="3">
        <f>1+1</f>
        <v>2</v>
      </c>
      <c r="F8" s="3">
        <f>1</f>
        <v>1</v>
      </c>
      <c r="G8" s="3">
        <f>1+1+1+1+1</f>
        <v>5</v>
      </c>
      <c r="H8" s="3">
        <f>$C$17+1+1+1+1+1</f>
        <v>6</v>
      </c>
      <c r="I8" s="3">
        <f>1+1+1+1+1+1+1+1</f>
        <v>8</v>
      </c>
      <c r="J8" s="3">
        <f>1+1+1+1+1+1+1+1+1</f>
        <v>9</v>
      </c>
      <c r="K8" s="3">
        <f>1+1+1+1+1+1+1+1+1+1+1+1</f>
        <v>12</v>
      </c>
      <c r="L8" s="3">
        <f>$C$17+1+1+1+1+1+1+1+1+1+1+1+1+1</f>
        <v>14</v>
      </c>
      <c r="M8" s="4">
        <f t="shared" si="0"/>
        <v>61</v>
      </c>
    </row>
    <row r="9" spans="2:13" x14ac:dyDescent="0.3">
      <c r="B9" s="3">
        <v>7</v>
      </c>
      <c r="C9" s="3">
        <f>1</f>
        <v>1</v>
      </c>
      <c r="D9" s="3">
        <f>1</f>
        <v>1</v>
      </c>
      <c r="E9" s="3">
        <f>1</f>
        <v>1</v>
      </c>
      <c r="F9" s="3">
        <f>1+1+1</f>
        <v>3</v>
      </c>
      <c r="G9" s="3">
        <f>1+1+1+1+1</f>
        <v>5</v>
      </c>
      <c r="H9" s="3">
        <f>$C$17+1+1+1+1+1</f>
        <v>6</v>
      </c>
      <c r="I9" s="3">
        <f>1+1+1+1+1+1</f>
        <v>6</v>
      </c>
      <c r="J9" s="3">
        <f>1+1+1+1+1+1+1</f>
        <v>7</v>
      </c>
      <c r="K9" s="3">
        <f>1+1+1+1+1+1+1+1</f>
        <v>8</v>
      </c>
      <c r="L9" s="3">
        <f>$C$17+1+1+1+1+1+1+1+1+1+1+1+1+1</f>
        <v>14</v>
      </c>
      <c r="M9" s="4">
        <f t="shared" si="0"/>
        <v>52</v>
      </c>
    </row>
    <row r="10" spans="2:13" x14ac:dyDescent="0.3">
      <c r="B10" s="3">
        <v>8</v>
      </c>
      <c r="C10" s="3">
        <f t="shared" ref="C10:E11" si="1">1+1</f>
        <v>2</v>
      </c>
      <c r="D10" s="3">
        <f>1+1+1</f>
        <v>3</v>
      </c>
      <c r="E10" s="3">
        <f>1+1+1</f>
        <v>3</v>
      </c>
      <c r="F10" s="3">
        <f>1+1+1</f>
        <v>3</v>
      </c>
      <c r="G10" s="3">
        <f>1+1+1+1+1+1+1</f>
        <v>7</v>
      </c>
      <c r="H10" s="3">
        <f>$C$17+1+1+1+1+1</f>
        <v>6</v>
      </c>
      <c r="I10" s="3">
        <f>1+1+1+1+1+1+1+1+1</f>
        <v>9</v>
      </c>
      <c r="J10" s="3">
        <f>1+1+1+1+1+1+1+1+1+1</f>
        <v>10</v>
      </c>
      <c r="K10" s="3">
        <f>1+1+1+1+1+1+1+1+1</f>
        <v>9</v>
      </c>
      <c r="L10" s="3">
        <f>$C$17+1+1+1+1+1+1+1+1+1+1+1+1+1+1+1+1</f>
        <v>17</v>
      </c>
      <c r="M10" s="4">
        <f t="shared" si="0"/>
        <v>69</v>
      </c>
    </row>
    <row r="11" spans="2:13" x14ac:dyDescent="0.3">
      <c r="B11" s="3">
        <v>9</v>
      </c>
      <c r="C11" s="3">
        <f t="shared" si="1"/>
        <v>2</v>
      </c>
      <c r="D11" s="3">
        <f>1+1+1</f>
        <v>3</v>
      </c>
      <c r="E11" s="3">
        <f t="shared" si="1"/>
        <v>2</v>
      </c>
      <c r="F11" s="3">
        <f>1+1+1</f>
        <v>3</v>
      </c>
      <c r="G11" s="3">
        <f>1+1+1+1+1+1+1</f>
        <v>7</v>
      </c>
      <c r="H11" s="3">
        <f>$C$17+1+1+1+1+1+1</f>
        <v>7</v>
      </c>
      <c r="I11" s="3">
        <f>1+1+1+1+1+1+1+1+1</f>
        <v>9</v>
      </c>
      <c r="J11" s="3">
        <f>1+1+1+1+1+1+1+1+1+1+1</f>
        <v>11</v>
      </c>
      <c r="K11" s="3">
        <f>1+1+1+1+1+1+1+1+1+1+1</f>
        <v>11</v>
      </c>
      <c r="L11" s="3">
        <f>$C$17+1+1+1+1+1+1+1+1+1+1+1+1+1+1+1+1+1+1</f>
        <v>19</v>
      </c>
      <c r="M11" s="4">
        <f t="shared" si="0"/>
        <v>74</v>
      </c>
    </row>
    <row r="12" spans="2:13" x14ac:dyDescent="0.3">
      <c r="B12" s="3">
        <v>10</v>
      </c>
      <c r="C12" s="3">
        <f>1+1</f>
        <v>2</v>
      </c>
      <c r="D12" s="3">
        <f>1+1+1+1</f>
        <v>4</v>
      </c>
      <c r="E12" s="3">
        <f>1+1+1+1</f>
        <v>4</v>
      </c>
      <c r="F12" s="3">
        <f>1+1+1+1</f>
        <v>4</v>
      </c>
      <c r="G12" s="3">
        <f>1+1+1+1+1+1+1+1+1</f>
        <v>9</v>
      </c>
      <c r="H12" s="3">
        <f>$C$17+1+1+1+1+1+1+1</f>
        <v>8</v>
      </c>
      <c r="I12" s="3">
        <f>1+1+1+1+1+1+1+1+1+1+1+1</f>
        <v>12</v>
      </c>
      <c r="J12" s="3">
        <f>1+1+1+1+1+1+1+1+1+1+1+1</f>
        <v>12</v>
      </c>
      <c r="K12" s="3">
        <f>1+1+1+1+1+1+1+1+1+1+1+1+1+1+1+1</f>
        <v>16</v>
      </c>
      <c r="L12" s="3">
        <f>$C$17+1+1+1+1+1+1+1+1+1+1+1+1+1+1+1+1+1+1+1+1+1+1</f>
        <v>23</v>
      </c>
      <c r="M12" s="4">
        <f t="shared" si="0"/>
        <v>94</v>
      </c>
    </row>
    <row r="13" spans="2:13" x14ac:dyDescent="0.3">
      <c r="C13" s="5">
        <f>SUM(C3:C12)</f>
        <v>13</v>
      </c>
      <c r="D13" s="5">
        <f t="shared" ref="D13:L13" si="2">SUM(D3:D12)</f>
        <v>21</v>
      </c>
      <c r="E13" s="5">
        <f t="shared" si="2"/>
        <v>18</v>
      </c>
      <c r="F13" s="5">
        <f t="shared" si="2"/>
        <v>21</v>
      </c>
      <c r="G13" s="5">
        <f>SUM(G3:G12)</f>
        <v>47</v>
      </c>
      <c r="H13" s="5">
        <f t="shared" si="2"/>
        <v>51</v>
      </c>
      <c r="I13" s="5">
        <f t="shared" si="2"/>
        <v>67</v>
      </c>
      <c r="J13" s="5">
        <f t="shared" si="2"/>
        <v>76</v>
      </c>
      <c r="K13" s="5">
        <f t="shared" si="2"/>
        <v>94</v>
      </c>
      <c r="L13" s="5">
        <f t="shared" si="2"/>
        <v>126</v>
      </c>
      <c r="M13" s="6">
        <f>SUM(C3:L12)</f>
        <v>534</v>
      </c>
    </row>
    <row r="14" spans="2:13" x14ac:dyDescent="0.3">
      <c r="B14" s="7" t="s">
        <v>12</v>
      </c>
      <c r="C14" s="8">
        <f>C13/$M$13</f>
        <v>2.4344569288389514E-2</v>
      </c>
      <c r="D14" s="8">
        <f t="shared" ref="D14:L14" si="3">D13/$M$13</f>
        <v>3.9325842696629212E-2</v>
      </c>
      <c r="E14" s="8">
        <f t="shared" si="3"/>
        <v>3.3707865168539325E-2</v>
      </c>
      <c r="F14" s="8">
        <f t="shared" si="3"/>
        <v>3.9325842696629212E-2</v>
      </c>
      <c r="G14" s="8">
        <f>G13/$M$13</f>
        <v>8.8014981273408247E-2</v>
      </c>
      <c r="H14" s="8">
        <f t="shared" si="3"/>
        <v>9.5505617977528087E-2</v>
      </c>
      <c r="I14" s="9">
        <f t="shared" si="3"/>
        <v>0.12546816479400749</v>
      </c>
      <c r="J14" s="9">
        <f t="shared" si="3"/>
        <v>0.14232209737827714</v>
      </c>
      <c r="K14" s="10">
        <f t="shared" si="3"/>
        <v>0.17602996254681649</v>
      </c>
      <c r="L14" s="9">
        <f t="shared" si="3"/>
        <v>0.23595505617977527</v>
      </c>
    </row>
    <row r="15" spans="2:13" x14ac:dyDescent="0.3">
      <c r="C15" s="11" t="s">
        <v>13</v>
      </c>
      <c r="D15" s="2">
        <v>0.05</v>
      </c>
      <c r="F15" s="11" t="s">
        <v>14</v>
      </c>
      <c r="G15" s="2">
        <f>(10-1)*(10-1)</f>
        <v>81</v>
      </c>
      <c r="J15" s="12"/>
      <c r="K15" s="12"/>
      <c r="L15" s="12"/>
    </row>
    <row r="17" spans="2:12" x14ac:dyDescent="0.3">
      <c r="B17" s="3" t="s">
        <v>15</v>
      </c>
      <c r="C17" s="13">
        <f>1</f>
        <v>1</v>
      </c>
    </row>
    <row r="18" spans="2:12" ht="15" thickBot="1" x14ac:dyDescent="0.35"/>
    <row r="19" spans="2:12" ht="15" thickBot="1" x14ac:dyDescent="0.35">
      <c r="B19" s="14" t="s">
        <v>16</v>
      </c>
      <c r="C19" s="15"/>
      <c r="D19" s="16"/>
    </row>
    <row r="20" spans="2:12" x14ac:dyDescent="0.3">
      <c r="B20" s="17" t="s">
        <v>17</v>
      </c>
      <c r="C20" s="18"/>
      <c r="D20" s="18"/>
      <c r="E20" s="18"/>
      <c r="F20" s="19"/>
    </row>
    <row r="21" spans="2:12" x14ac:dyDescent="0.3">
      <c r="B21" s="20"/>
      <c r="C21" s="21"/>
      <c r="D21" s="21"/>
      <c r="E21" s="21"/>
      <c r="F21" s="22"/>
    </row>
    <row r="22" spans="2:12" ht="15" thickBot="1" x14ac:dyDescent="0.35">
      <c r="B22" s="23"/>
      <c r="C22" s="24"/>
      <c r="D22" s="24"/>
      <c r="E22" s="24"/>
      <c r="F22" s="25"/>
    </row>
    <row r="23" spans="2:12" x14ac:dyDescent="0.3">
      <c r="C23" s="26" t="s">
        <v>18</v>
      </c>
    </row>
    <row r="24" spans="2:12" x14ac:dyDescent="0.3">
      <c r="B24" s="3" t="str">
        <f>B2</f>
        <v>TEMA</v>
      </c>
      <c r="C24" s="3" t="str">
        <f t="shared" ref="C24:L24" si="4">C2</f>
        <v>Aprendizaje orientado a proyectos</v>
      </c>
      <c r="D24" s="3" t="str">
        <f t="shared" si="4"/>
        <v>Exposicion grupal e individual</v>
      </c>
      <c r="E24" s="3" t="str">
        <f t="shared" si="4"/>
        <v>Aprendizjae corporativo</v>
      </c>
      <c r="F24" s="3" t="str">
        <f t="shared" si="4"/>
        <v>Talleres y practicas de laboratorio</v>
      </c>
      <c r="G24" s="3" t="str">
        <f t="shared" si="4"/>
        <v>Juego de roles, lecturas de texto y artículos</v>
      </c>
      <c r="H24" s="3" t="str">
        <f t="shared" si="4"/>
        <v>Aprendizaje basado en retos</v>
      </c>
      <c r="I24" s="3" t="str">
        <f t="shared" si="4"/>
        <v>Uso de paquetes computacionales</v>
      </c>
      <c r="J24" s="3" t="str">
        <f t="shared" si="4"/>
        <v>Estudio y resolución de casos</v>
      </c>
      <c r="K24" s="3" t="str">
        <f t="shared" si="4"/>
        <v>Exposición magistral</v>
      </c>
      <c r="L24" s="3" t="str">
        <f t="shared" si="4"/>
        <v>Aprendizaje basado en problemas</v>
      </c>
    </row>
    <row r="25" spans="2:12" x14ac:dyDescent="0.3">
      <c r="B25" s="3">
        <f t="shared" ref="B25:B34" si="5">B3</f>
        <v>1</v>
      </c>
      <c r="C25" s="3">
        <f t="shared" ref="C25:C34" si="6">($C$13*M3)/$M$13</f>
        <v>0.17041198501872659</v>
      </c>
      <c r="D25" s="3">
        <f t="shared" ref="D25:D34" si="7">($D$13*M3)/$M$13</f>
        <v>0.2752808988764045</v>
      </c>
      <c r="E25" s="3">
        <f t="shared" ref="E25:E34" si="8">($E$13*M3)/$M$13</f>
        <v>0.23595505617977527</v>
      </c>
      <c r="F25" s="3">
        <f t="shared" ref="F25:F34" si="9">($F$13*M3)/$M$13</f>
        <v>0.2752808988764045</v>
      </c>
      <c r="G25" s="3">
        <f t="shared" ref="G25:G34" si="10">($G$13*M3)/$M$13</f>
        <v>0.61610486891385763</v>
      </c>
      <c r="H25" s="3">
        <f t="shared" ref="H25:H34" si="11">($H$13*M3)/$M$13</f>
        <v>0.6685393258426966</v>
      </c>
      <c r="I25" s="3">
        <f t="shared" ref="I25:I34" si="12">($I$13*M3)/$M$13</f>
        <v>0.87827715355805247</v>
      </c>
      <c r="J25" s="3">
        <f t="shared" ref="J25:J34" si="13">($J$13*M3)/$M$13</f>
        <v>0.99625468164794007</v>
      </c>
      <c r="K25" s="3">
        <f t="shared" ref="K25:K34" si="14">($K$13*M3)/$M$13</f>
        <v>1.2322097378277153</v>
      </c>
      <c r="L25" s="3">
        <f t="shared" ref="L25:L34" si="15">($L$13*M3)/$M$13</f>
        <v>1.651685393258427</v>
      </c>
    </row>
    <row r="26" spans="2:12" x14ac:dyDescent="0.3">
      <c r="B26" s="3">
        <f t="shared" si="5"/>
        <v>2</v>
      </c>
      <c r="C26" s="3">
        <f t="shared" si="6"/>
        <v>0.24344569288389514</v>
      </c>
      <c r="D26" s="3">
        <f t="shared" si="7"/>
        <v>0.39325842696629215</v>
      </c>
      <c r="E26" s="3">
        <f t="shared" si="8"/>
        <v>0.33707865168539325</v>
      </c>
      <c r="F26" s="3">
        <f t="shared" si="9"/>
        <v>0.39325842696629215</v>
      </c>
      <c r="G26" s="3">
        <f t="shared" si="10"/>
        <v>0.88014981273408244</v>
      </c>
      <c r="H26" s="3">
        <f t="shared" si="11"/>
        <v>0.9550561797752809</v>
      </c>
      <c r="I26" s="3">
        <f t="shared" si="12"/>
        <v>1.2546816479400749</v>
      </c>
      <c r="J26" s="3">
        <f t="shared" si="13"/>
        <v>1.4232209737827715</v>
      </c>
      <c r="K26" s="3">
        <f t="shared" si="14"/>
        <v>1.7602996254681649</v>
      </c>
      <c r="L26" s="3">
        <f t="shared" si="15"/>
        <v>2.3595505617977528</v>
      </c>
    </row>
    <row r="27" spans="2:12" x14ac:dyDescent="0.3">
      <c r="B27" s="3">
        <f t="shared" si="5"/>
        <v>3</v>
      </c>
      <c r="C27" s="3">
        <f>($C$13*M5)/$M$13</f>
        <v>0.85205992509363293</v>
      </c>
      <c r="D27" s="3">
        <f t="shared" si="7"/>
        <v>1.3764044943820224</v>
      </c>
      <c r="E27" s="3">
        <f t="shared" si="8"/>
        <v>1.1797752808988764</v>
      </c>
      <c r="F27" s="3">
        <f t="shared" si="9"/>
        <v>1.3764044943820224</v>
      </c>
      <c r="G27" s="3">
        <f t="shared" si="10"/>
        <v>3.0805243445692883</v>
      </c>
      <c r="H27" s="3">
        <f t="shared" si="11"/>
        <v>3.3426966292134832</v>
      </c>
      <c r="I27" s="3">
        <f t="shared" si="12"/>
        <v>4.3913857677902621</v>
      </c>
      <c r="J27" s="3">
        <f t="shared" si="13"/>
        <v>4.9812734082397006</v>
      </c>
      <c r="K27" s="3">
        <f t="shared" si="14"/>
        <v>6.1610486891385765</v>
      </c>
      <c r="L27" s="3">
        <f t="shared" si="15"/>
        <v>8.2584269662921344</v>
      </c>
    </row>
    <row r="28" spans="2:12" x14ac:dyDescent="0.3">
      <c r="B28" s="3">
        <f t="shared" si="5"/>
        <v>4</v>
      </c>
      <c r="C28" s="3">
        <f t="shared" si="6"/>
        <v>1.898876404494382</v>
      </c>
      <c r="D28" s="3">
        <f t="shared" si="7"/>
        <v>3.0674157303370788</v>
      </c>
      <c r="E28" s="3">
        <f t="shared" si="8"/>
        <v>2.6292134831460676</v>
      </c>
      <c r="F28" s="3">
        <f t="shared" si="9"/>
        <v>3.0674157303370788</v>
      </c>
      <c r="G28" s="3">
        <f t="shared" si="10"/>
        <v>6.8651685393258424</v>
      </c>
      <c r="H28" s="3">
        <f t="shared" si="11"/>
        <v>7.4494382022471912</v>
      </c>
      <c r="I28" s="3">
        <f t="shared" si="12"/>
        <v>9.786516853932584</v>
      </c>
      <c r="J28" s="3">
        <f t="shared" si="13"/>
        <v>11.101123595505618</v>
      </c>
      <c r="K28" s="3">
        <f t="shared" si="14"/>
        <v>13.730337078651685</v>
      </c>
      <c r="L28" s="3">
        <f t="shared" si="15"/>
        <v>18.40449438202247</v>
      </c>
    </row>
    <row r="29" spans="2:12" x14ac:dyDescent="0.3">
      <c r="B29" s="3">
        <f t="shared" si="5"/>
        <v>5</v>
      </c>
      <c r="C29" s="3">
        <f t="shared" si="6"/>
        <v>1.3146067415730338</v>
      </c>
      <c r="D29" s="3">
        <f t="shared" si="7"/>
        <v>2.1235955056179776</v>
      </c>
      <c r="E29" s="3">
        <f t="shared" si="8"/>
        <v>1.8202247191011236</v>
      </c>
      <c r="F29" s="3">
        <f t="shared" si="9"/>
        <v>2.1235955056179776</v>
      </c>
      <c r="G29" s="3">
        <f t="shared" si="10"/>
        <v>4.7528089887640448</v>
      </c>
      <c r="H29" s="3">
        <f t="shared" si="11"/>
        <v>5.1573033707865168</v>
      </c>
      <c r="I29" s="3">
        <f t="shared" si="12"/>
        <v>6.7752808988764048</v>
      </c>
      <c r="J29" s="3">
        <f t="shared" si="13"/>
        <v>7.6853932584269664</v>
      </c>
      <c r="K29" s="3">
        <f t="shared" si="14"/>
        <v>9.5056179775280896</v>
      </c>
      <c r="L29" s="3">
        <f t="shared" si="15"/>
        <v>12.741573033707866</v>
      </c>
    </row>
    <row r="30" spans="2:12" x14ac:dyDescent="0.3">
      <c r="B30" s="3">
        <f t="shared" si="5"/>
        <v>6</v>
      </c>
      <c r="C30" s="3">
        <f t="shared" si="6"/>
        <v>1.4850187265917603</v>
      </c>
      <c r="D30" s="3">
        <f t="shared" si="7"/>
        <v>2.398876404494382</v>
      </c>
      <c r="E30" s="3">
        <f t="shared" si="8"/>
        <v>2.0561797752808988</v>
      </c>
      <c r="F30" s="3">
        <f t="shared" si="9"/>
        <v>2.398876404494382</v>
      </c>
      <c r="G30" s="3">
        <f t="shared" si="10"/>
        <v>5.368913857677903</v>
      </c>
      <c r="H30" s="3">
        <f t="shared" si="11"/>
        <v>5.8258426966292136</v>
      </c>
      <c r="I30" s="3">
        <f t="shared" si="12"/>
        <v>7.6535580524344571</v>
      </c>
      <c r="J30" s="3">
        <f t="shared" si="13"/>
        <v>8.6816479400749067</v>
      </c>
      <c r="K30" s="3">
        <f t="shared" si="14"/>
        <v>10.737827715355806</v>
      </c>
      <c r="L30" s="3">
        <f t="shared" si="15"/>
        <v>14.393258426966293</v>
      </c>
    </row>
    <row r="31" spans="2:12" x14ac:dyDescent="0.3">
      <c r="B31" s="3">
        <f t="shared" si="5"/>
        <v>7</v>
      </c>
      <c r="C31" s="3">
        <f t="shared" si="6"/>
        <v>1.2659176029962547</v>
      </c>
      <c r="D31" s="3">
        <f t="shared" si="7"/>
        <v>2.0449438202247192</v>
      </c>
      <c r="E31" s="3">
        <f t="shared" si="8"/>
        <v>1.752808988764045</v>
      </c>
      <c r="F31" s="3">
        <f t="shared" si="9"/>
        <v>2.0449438202247192</v>
      </c>
      <c r="G31" s="3">
        <f t="shared" si="10"/>
        <v>4.5767790262172285</v>
      </c>
      <c r="H31" s="3">
        <f t="shared" si="11"/>
        <v>4.9662921348314608</v>
      </c>
      <c r="I31" s="3">
        <f t="shared" si="12"/>
        <v>6.5243445692883899</v>
      </c>
      <c r="J31" s="3">
        <f t="shared" si="13"/>
        <v>7.4007490636704123</v>
      </c>
      <c r="K31" s="3">
        <f t="shared" si="14"/>
        <v>9.1535580524344571</v>
      </c>
      <c r="L31" s="3">
        <f t="shared" si="15"/>
        <v>12.269662921348315</v>
      </c>
    </row>
    <row r="32" spans="2:12" x14ac:dyDescent="0.3">
      <c r="B32" s="3">
        <f t="shared" si="5"/>
        <v>8</v>
      </c>
      <c r="C32" s="3">
        <f t="shared" si="6"/>
        <v>1.6797752808988764</v>
      </c>
      <c r="D32" s="3">
        <f t="shared" si="7"/>
        <v>2.7134831460674156</v>
      </c>
      <c r="E32" s="3">
        <f t="shared" si="8"/>
        <v>2.3258426966292136</v>
      </c>
      <c r="F32" s="3">
        <f t="shared" si="9"/>
        <v>2.7134831460674156</v>
      </c>
      <c r="G32" s="3">
        <f t="shared" si="10"/>
        <v>6.0730337078651688</v>
      </c>
      <c r="H32" s="3">
        <f t="shared" si="11"/>
        <v>6.5898876404494384</v>
      </c>
      <c r="I32" s="3">
        <f t="shared" si="12"/>
        <v>8.6573033707865168</v>
      </c>
      <c r="J32" s="3">
        <f t="shared" si="13"/>
        <v>9.8202247191011232</v>
      </c>
      <c r="K32" s="3">
        <f t="shared" si="14"/>
        <v>12.146067415730338</v>
      </c>
      <c r="L32" s="3">
        <f t="shared" si="15"/>
        <v>16.280898876404493</v>
      </c>
    </row>
    <row r="33" spans="2:12" x14ac:dyDescent="0.3">
      <c r="B33" s="3">
        <f t="shared" si="5"/>
        <v>9</v>
      </c>
      <c r="C33" s="3">
        <f t="shared" si="6"/>
        <v>1.8014981273408239</v>
      </c>
      <c r="D33" s="3">
        <f t="shared" si="7"/>
        <v>2.9101123595505616</v>
      </c>
      <c r="E33" s="3">
        <f t="shared" si="8"/>
        <v>2.49438202247191</v>
      </c>
      <c r="F33" s="3">
        <f t="shared" si="9"/>
        <v>2.9101123595505616</v>
      </c>
      <c r="G33" s="3">
        <f t="shared" si="10"/>
        <v>6.5131086142322099</v>
      </c>
      <c r="H33" s="3">
        <f t="shared" si="11"/>
        <v>7.0674157303370784</v>
      </c>
      <c r="I33" s="3">
        <f t="shared" si="12"/>
        <v>9.2846441947565541</v>
      </c>
      <c r="J33" s="3">
        <f t="shared" si="13"/>
        <v>10.531835205992509</v>
      </c>
      <c r="K33" s="3">
        <f t="shared" si="14"/>
        <v>13.02621722846442</v>
      </c>
      <c r="L33" s="3">
        <f t="shared" si="15"/>
        <v>17.460674157303369</v>
      </c>
    </row>
    <row r="34" spans="2:12" x14ac:dyDescent="0.3">
      <c r="B34" s="3">
        <f t="shared" si="5"/>
        <v>10</v>
      </c>
      <c r="C34" s="3">
        <f t="shared" si="6"/>
        <v>2.2883895131086143</v>
      </c>
      <c r="D34" s="3">
        <f t="shared" si="7"/>
        <v>3.696629213483146</v>
      </c>
      <c r="E34" s="3">
        <f t="shared" si="8"/>
        <v>3.1685393258426968</v>
      </c>
      <c r="F34" s="3">
        <f t="shared" si="9"/>
        <v>3.696629213483146</v>
      </c>
      <c r="G34" s="3">
        <f t="shared" si="10"/>
        <v>8.273408239700375</v>
      </c>
      <c r="H34" s="3">
        <f t="shared" si="11"/>
        <v>8.97752808988764</v>
      </c>
      <c r="I34" s="3">
        <f t="shared" si="12"/>
        <v>11.794007490636703</v>
      </c>
      <c r="J34" s="3">
        <f t="shared" si="13"/>
        <v>13.378277153558052</v>
      </c>
      <c r="K34" s="3">
        <f t="shared" si="14"/>
        <v>16.54681647940075</v>
      </c>
      <c r="L34" s="3">
        <f t="shared" si="15"/>
        <v>22.179775280898877</v>
      </c>
    </row>
    <row r="37" spans="2:12" x14ac:dyDescent="0.3">
      <c r="C37" s="3">
        <f>((C3-C25)^2/C25)</f>
        <v>4.0385438531505953</v>
      </c>
      <c r="D37" s="3">
        <f t="shared" ref="D37:L39" si="16">((D3-D25)^2/D25)</f>
        <v>1.9079339601008942</v>
      </c>
      <c r="E37" s="3">
        <f t="shared" si="16"/>
        <v>2.4740502942750133</v>
      </c>
      <c r="F37" s="3">
        <f t="shared" si="16"/>
        <v>0.2752808988764045</v>
      </c>
      <c r="G37" s="3">
        <f t="shared" si="16"/>
        <v>0.23920517286522555</v>
      </c>
      <c r="H37" s="3">
        <f t="shared" si="16"/>
        <v>0.16433764517042776</v>
      </c>
      <c r="I37" s="3">
        <f t="shared" si="16"/>
        <v>1.6869904091101465E-2</v>
      </c>
      <c r="J37" s="3">
        <f t="shared" si="16"/>
        <v>0.99625468164794007</v>
      </c>
      <c r="K37" s="3">
        <f t="shared" si="16"/>
        <v>1.2322097378277153</v>
      </c>
      <c r="L37" s="3">
        <f t="shared" si="16"/>
        <v>0.25712757012917525</v>
      </c>
    </row>
    <row r="38" spans="2:12" x14ac:dyDescent="0.3">
      <c r="C38" s="3">
        <f>((C4-C26)^2/C26)</f>
        <v>0.24344569288389514</v>
      </c>
      <c r="D38" s="3">
        <f t="shared" si="16"/>
        <v>0.3932584269662921</v>
      </c>
      <c r="E38" s="3">
        <f t="shared" si="16"/>
        <v>1.3037453183520602</v>
      </c>
      <c r="F38" s="3">
        <f t="shared" si="16"/>
        <v>0.9361155698234348</v>
      </c>
      <c r="G38" s="3">
        <f t="shared" si="16"/>
        <v>0.88014981273408244</v>
      </c>
      <c r="H38" s="3">
        <f t="shared" si="16"/>
        <v>4.3785855915399878</v>
      </c>
      <c r="I38" s="3">
        <f t="shared" si="16"/>
        <v>5.1696573313209225E-2</v>
      </c>
      <c r="J38" s="3">
        <f t="shared" si="16"/>
        <v>0.2337472895722453</v>
      </c>
      <c r="K38" s="3">
        <f t="shared" si="16"/>
        <v>0.32838473185114359</v>
      </c>
      <c r="L38" s="3">
        <f t="shared" si="16"/>
        <v>0.78336008560727655</v>
      </c>
    </row>
    <row r="39" spans="2:12" x14ac:dyDescent="0.3">
      <c r="C39" s="3">
        <f>((C5-C27)^2/C27)</f>
        <v>2.5686298720006596E-2</v>
      </c>
      <c r="D39" s="3">
        <f t="shared" si="16"/>
        <v>0.10293510662692039</v>
      </c>
      <c r="E39" s="3">
        <f t="shared" si="16"/>
        <v>2.7394328517924022E-2</v>
      </c>
      <c r="F39" s="3">
        <f t="shared" si="16"/>
        <v>0.28252694336161444</v>
      </c>
      <c r="G39" s="3">
        <f t="shared" si="16"/>
        <v>0.37900458773038248</v>
      </c>
      <c r="H39" s="3">
        <f t="shared" si="16"/>
        <v>3.513360400339912E-2</v>
      </c>
      <c r="I39" s="3">
        <f t="shared" si="16"/>
        <v>0.44085271874975041</v>
      </c>
      <c r="J39" s="3">
        <f t="shared" si="16"/>
        <v>7.0400720903380723E-5</v>
      </c>
      <c r="K39" s="3">
        <f t="shared" si="16"/>
        <v>0.54889063442733077</v>
      </c>
      <c r="L39" s="3">
        <f t="shared" si="16"/>
        <v>6.6590231598257374E-2</v>
      </c>
    </row>
    <row r="40" spans="2:12" x14ac:dyDescent="0.3">
      <c r="C40" s="3">
        <f t="shared" ref="C40:L43" si="17">((C6-C28)^2/C28)</f>
        <v>5.3852802340269958E-3</v>
      </c>
      <c r="D40" s="3">
        <f t="shared" si="17"/>
        <v>1.4816644030127247E-3</v>
      </c>
      <c r="E40" s="3">
        <f t="shared" si="17"/>
        <v>0.15058100451358888</v>
      </c>
      <c r="F40" s="3">
        <f t="shared" si="17"/>
        <v>1.4816644030127247E-3</v>
      </c>
      <c r="G40" s="3">
        <f t="shared" si="17"/>
        <v>0.10903105978410775</v>
      </c>
      <c r="H40" s="3">
        <f t="shared" si="17"/>
        <v>2.7115426983239301E-2</v>
      </c>
      <c r="I40" s="3">
        <f t="shared" si="17"/>
        <v>4.6569228189218253E-3</v>
      </c>
      <c r="J40" s="3">
        <f t="shared" si="17"/>
        <v>9.2116635582039914E-4</v>
      </c>
      <c r="K40" s="3">
        <f t="shared" si="17"/>
        <v>1.327718420713879</v>
      </c>
      <c r="L40" s="3">
        <f t="shared" si="17"/>
        <v>0.31414029166838114</v>
      </c>
    </row>
    <row r="41" spans="2:12" x14ac:dyDescent="0.3">
      <c r="C41" s="3">
        <f t="shared" si="17"/>
        <v>7.5290502256794442E-2</v>
      </c>
      <c r="D41" s="3">
        <f t="shared" si="17"/>
        <v>7.1933892158611351E-3</v>
      </c>
      <c r="E41" s="3">
        <f t="shared" si="17"/>
        <v>0.36960743515050631</v>
      </c>
      <c r="F41" s="3">
        <f t="shared" si="17"/>
        <v>0.59449497651744843</v>
      </c>
      <c r="G41" s="3">
        <f t="shared" si="17"/>
        <v>1.2856270087922029E-2</v>
      </c>
      <c r="H41" s="3">
        <f t="shared" si="17"/>
        <v>0.25969988494773688</v>
      </c>
      <c r="I41" s="3">
        <f t="shared" si="17"/>
        <v>0.22138371811355195</v>
      </c>
      <c r="J41" s="3">
        <f t="shared" si="17"/>
        <v>0.22486694263749255</v>
      </c>
      <c r="K41" s="3">
        <f t="shared" si="17"/>
        <v>0.23493239833187249</v>
      </c>
      <c r="L41" s="3">
        <f t="shared" si="17"/>
        <v>4.3160335295166816E-2</v>
      </c>
    </row>
    <row r="42" spans="2:12" x14ac:dyDescent="0.3">
      <c r="C42" s="3">
        <f t="shared" si="17"/>
        <v>0.1584109081806632</v>
      </c>
      <c r="D42" s="3">
        <f t="shared" si="17"/>
        <v>0.15063284477541247</v>
      </c>
      <c r="E42" s="3">
        <f t="shared" si="17"/>
        <v>1.5349665377294729E-3</v>
      </c>
      <c r="F42" s="3">
        <f t="shared" si="17"/>
        <v>0.81573823119227429</v>
      </c>
      <c r="G42" s="3">
        <f t="shared" si="17"/>
        <v>2.5349155899039747E-2</v>
      </c>
      <c r="H42" s="3">
        <f t="shared" si="17"/>
        <v>5.206245327381267E-3</v>
      </c>
      <c r="I42" s="3">
        <f t="shared" si="17"/>
        <v>1.568185962799741E-2</v>
      </c>
      <c r="J42" s="3">
        <f t="shared" si="17"/>
        <v>1.1673824457995212E-2</v>
      </c>
      <c r="K42" s="3">
        <f t="shared" si="17"/>
        <v>0.14836137423267987</v>
      </c>
      <c r="L42" s="3">
        <f t="shared" si="17"/>
        <v>1.0744765764106382E-2</v>
      </c>
    </row>
    <row r="43" spans="2:12" x14ac:dyDescent="0.3">
      <c r="C43" s="3">
        <f>((C9-C31)^2/C31)</f>
        <v>5.5858431398621539E-2</v>
      </c>
      <c r="D43" s="3">
        <f t="shared" si="17"/>
        <v>0.53395480923570826</v>
      </c>
      <c r="E43" s="3">
        <f t="shared" si="17"/>
        <v>0.32332180927686549</v>
      </c>
      <c r="F43" s="3">
        <f t="shared" si="17"/>
        <v>0.44604272132362005</v>
      </c>
      <c r="G43" s="3">
        <f t="shared" si="17"/>
        <v>3.9135818361254633E-2</v>
      </c>
      <c r="H43" s="3">
        <f t="shared" si="17"/>
        <v>0.21516091311200361</v>
      </c>
      <c r="I43" s="3">
        <f t="shared" si="17"/>
        <v>4.2140206487011847E-2</v>
      </c>
      <c r="J43" s="3">
        <f t="shared" si="17"/>
        <v>2.1700480674460603E-2</v>
      </c>
      <c r="K43" s="3">
        <f t="shared" si="17"/>
        <v>0.14537474637881048</v>
      </c>
      <c r="L43" s="3">
        <f t="shared" si="17"/>
        <v>0.24402189570728874</v>
      </c>
    </row>
    <row r="44" spans="2:12" x14ac:dyDescent="0.3">
      <c r="C44" s="3">
        <f t="shared" ref="C44:L46" si="18">((C10-C32)^2/C32)</f>
        <v>6.1046183908909854E-2</v>
      </c>
      <c r="D44" s="3">
        <f t="shared" si="18"/>
        <v>3.025333240281949E-2</v>
      </c>
      <c r="E44" s="3">
        <f t="shared" si="18"/>
        <v>0.19540791402051774</v>
      </c>
      <c r="F44" s="3">
        <f t="shared" si="18"/>
        <v>3.025333240281949E-2</v>
      </c>
      <c r="G44" s="3">
        <f t="shared" si="18"/>
        <v>0.14148884200022857</v>
      </c>
      <c r="H44" s="3">
        <f t="shared" si="18"/>
        <v>5.2803241472456144E-2</v>
      </c>
      <c r="I44" s="3">
        <f t="shared" si="18"/>
        <v>1.356553821026767E-2</v>
      </c>
      <c r="J44" s="3">
        <f t="shared" si="18"/>
        <v>3.291080657187685E-3</v>
      </c>
      <c r="K44" s="3">
        <f t="shared" si="18"/>
        <v>0.81489257761747891</v>
      </c>
      <c r="L44" s="3">
        <f>((L10-L32)^2/L32)</f>
        <v>3.1761540310636709E-2</v>
      </c>
    </row>
    <row r="45" spans="2:12" x14ac:dyDescent="0.3">
      <c r="C45" s="3">
        <f t="shared" si="18"/>
        <v>2.1872347715044354E-2</v>
      </c>
      <c r="D45" s="3">
        <f t="shared" si="18"/>
        <v>2.7764522146544756E-3</v>
      </c>
      <c r="E45" s="3">
        <f t="shared" si="18"/>
        <v>9.7985626075513671E-2</v>
      </c>
      <c r="F45" s="3">
        <f t="shared" si="18"/>
        <v>2.7764522146544756E-3</v>
      </c>
      <c r="G45" s="3">
        <f t="shared" si="18"/>
        <v>3.6397860925711727E-2</v>
      </c>
      <c r="H45" s="3">
        <f t="shared" si="18"/>
        <v>6.4307532912952073E-4</v>
      </c>
      <c r="I45" s="3">
        <f t="shared" si="18"/>
        <v>8.7264860030246468E-3</v>
      </c>
      <c r="J45" s="3">
        <f t="shared" si="18"/>
        <v>2.0811023915695712E-2</v>
      </c>
      <c r="K45" s="3">
        <f t="shared" si="18"/>
        <v>0.31517640040231487</v>
      </c>
      <c r="L45" s="3">
        <f t="shared" si="18"/>
        <v>0.13570633233554605</v>
      </c>
    </row>
    <row r="46" spans="2:12" x14ac:dyDescent="0.3">
      <c r="C46" s="3">
        <f t="shared" si="18"/>
        <v>3.6343686594702621E-2</v>
      </c>
      <c r="D46" s="3">
        <f t="shared" si="18"/>
        <v>2.4896690686793496E-2</v>
      </c>
      <c r="E46" s="3">
        <f t="shared" si="18"/>
        <v>0.21818471591361849</v>
      </c>
      <c r="F46" s="3">
        <f t="shared" si="18"/>
        <v>2.4896690686793496E-2</v>
      </c>
      <c r="G46" s="3">
        <f t="shared" si="18"/>
        <v>6.3811136938943941E-2</v>
      </c>
      <c r="H46" s="3">
        <f t="shared" si="18"/>
        <v>0.1064392288112949</v>
      </c>
      <c r="I46" s="3">
        <f t="shared" si="18"/>
        <v>3.5978367783364097E-3</v>
      </c>
      <c r="J46" s="3">
        <f t="shared" si="18"/>
        <v>0.14199495870922821</v>
      </c>
      <c r="K46" s="3">
        <f t="shared" si="18"/>
        <v>1.8070440469105845E-2</v>
      </c>
      <c r="L46" s="3">
        <f t="shared" si="18"/>
        <v>3.0332525073141822E-2</v>
      </c>
    </row>
    <row r="47" spans="2:12" ht="15" thickBot="1" x14ac:dyDescent="0.35"/>
    <row r="48" spans="2:12" ht="15" thickBot="1" x14ac:dyDescent="0.35">
      <c r="B48" s="3" t="s">
        <v>19</v>
      </c>
      <c r="C48" s="7">
        <f>SUM(C37:L46)</f>
        <v>33.125635978414437</v>
      </c>
      <c r="D48" s="27" t="s">
        <v>20</v>
      </c>
      <c r="E48" s="28"/>
    </row>
    <row r="49" spans="2:6" x14ac:dyDescent="0.3">
      <c r="B49" s="3" t="s">
        <v>21</v>
      </c>
      <c r="C49" s="3">
        <f>CHIINV(0.05,G15)</f>
        <v>103.00950871222618</v>
      </c>
    </row>
    <row r="50" spans="2:6" ht="15" thickBot="1" x14ac:dyDescent="0.35"/>
    <row r="51" spans="2:6" ht="15" thickBot="1" x14ac:dyDescent="0.35">
      <c r="C51" s="27" t="s">
        <v>22</v>
      </c>
      <c r="D51" s="29"/>
      <c r="E51" s="29"/>
      <c r="F51" s="28"/>
    </row>
  </sheetData>
  <mergeCells count="4">
    <mergeCell ref="B19:D19"/>
    <mergeCell ref="B20:F22"/>
    <mergeCell ref="D48:E48"/>
    <mergeCell ref="C51:F51"/>
  </mergeCells>
  <pageMargins left="0.7" right="0.7" top="0.75" bottom="0.75" header="0.3" footer="0.3"/>
  <pageSetup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14" ma:contentTypeDescription="Crear nuevo documento." ma:contentTypeScope="" ma:versionID="c68adc627cdb626eb635587f11d77893">
  <xsd:schema xmlns:xsd="http://www.w3.org/2001/XMLSchema" xmlns:xs="http://www.w3.org/2001/XMLSchema" xmlns:p="http://schemas.microsoft.com/office/2006/metadata/properties" xmlns:ns2="8c7c5248-10b5-47c5-9c7e-64a41fa683f0" xmlns:ns3="7c06277e-dd59-454d-974c-a51247fb08da" targetNamespace="http://schemas.microsoft.com/office/2006/metadata/properties" ma:root="true" ma:fieldsID="b68683576ec257a414179ffd7a7ff984" ns2:_="" ns3:_="">
    <xsd:import namespace="8c7c5248-10b5-47c5-9c7e-64a41fa683f0"/>
    <xsd:import namespace="7c06277e-dd59-454d-974c-a51247fb08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29117c44-7c7a-418e-87eb-6da7b0669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06277e-dd59-454d-974c-a51247fb08d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bd70a49-2845-4ecc-a96d-194123e02d1e}" ma:internalName="TaxCatchAll" ma:showField="CatchAllData" ma:web="7c06277e-dd59-454d-974c-a51247fb08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7c5248-10b5-47c5-9c7e-64a41fa683f0">
      <Terms xmlns="http://schemas.microsoft.com/office/infopath/2007/PartnerControls"/>
    </lcf76f155ced4ddcb4097134ff3c332f>
    <TaxCatchAll xmlns="7c06277e-dd59-454d-974c-a51247fb08da" xsi:nil="true"/>
  </documentManagement>
</p:properties>
</file>

<file path=customXml/itemProps1.xml><?xml version="1.0" encoding="utf-8"?>
<ds:datastoreItem xmlns:ds="http://schemas.openxmlformats.org/officeDocument/2006/customXml" ds:itemID="{3D6EA14E-057D-4323-AD1A-80AF1141E5D8}"/>
</file>

<file path=customXml/itemProps2.xml><?xml version="1.0" encoding="utf-8"?>
<ds:datastoreItem xmlns:ds="http://schemas.openxmlformats.org/officeDocument/2006/customXml" ds:itemID="{30DC1040-AFF5-4847-A0A8-67CD06A50F50}"/>
</file>

<file path=customXml/itemProps3.xml><?xml version="1.0" encoding="utf-8"?>
<ds:datastoreItem xmlns:ds="http://schemas.openxmlformats.org/officeDocument/2006/customXml" ds:itemID="{49BFAEA8-476E-45EE-8857-AD0EC64B61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Alternativa con Frecuencia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2024-02-29T11:46:36Z</dcterms:created>
  <dcterms:modified xsi:type="dcterms:W3CDTF">2024-02-29T11:47:03Z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0x010100ED9AAC5DDC520747947F80D748BE9277</vt:lpwstr>
  </property>
</Properties>
</file>